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MGVCL\Desktop\"/>
    </mc:Choice>
  </mc:AlternateContent>
  <bookViews>
    <workbookView xWindow="6864" yWindow="3024" windowWidth="27636" windowHeight="16944" activeTab="1"/>
  </bookViews>
  <sheets>
    <sheet name="Sheet1" sheetId="1" r:id="rId1"/>
    <sheet name="Sheet2" sheetId="2" r:id="rId2"/>
  </sheets>
  <definedNames>
    <definedName name="_xlnm.Print_Area" localSheetId="0">Sheet1!$A$1:$J$18</definedName>
    <definedName name="_xlnm.Print_Area" localSheetId="1">Sheet2!$A$1:$O$11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6" i="1" l="1"/>
  <c r="H57" i="1" s="1"/>
  <c r="J5" i="1" l="1"/>
  <c r="J6" i="1"/>
  <c r="J7" i="1"/>
  <c r="J8" i="1"/>
  <c r="J9" i="1"/>
  <c r="J10" i="1"/>
  <c r="J11" i="1"/>
  <c r="J12" i="1"/>
  <c r="J13" i="1"/>
  <c r="J14" i="1"/>
  <c r="J15" i="1"/>
  <c r="J16" i="1"/>
  <c r="J4" i="1"/>
  <c r="J44" i="1" l="1"/>
  <c r="J45" i="1"/>
  <c r="J46" i="1"/>
  <c r="J47" i="1"/>
  <c r="J48" i="1"/>
  <c r="J49" i="1"/>
  <c r="J50" i="1"/>
  <c r="J51" i="1"/>
  <c r="J52" i="1"/>
  <c r="J53" i="1"/>
  <c r="J54" i="1"/>
  <c r="J55" i="1"/>
  <c r="J43" i="1"/>
  <c r="I44" i="1" l="1"/>
  <c r="I45" i="1"/>
  <c r="I46" i="1"/>
  <c r="I47" i="1"/>
  <c r="I48" i="1"/>
  <c r="I49" i="1"/>
  <c r="I50" i="1"/>
  <c r="I51" i="1"/>
  <c r="I52" i="1"/>
  <c r="I53" i="1"/>
  <c r="I54" i="1"/>
  <c r="J56" i="1" l="1"/>
  <c r="J57" i="1" s="1"/>
  <c r="H44" i="1"/>
  <c r="H45" i="1"/>
  <c r="H46" i="1"/>
  <c r="H47" i="1"/>
  <c r="H48" i="1"/>
  <c r="H49" i="1"/>
  <c r="H50" i="1"/>
  <c r="H51" i="1"/>
  <c r="H52" i="1"/>
  <c r="H53" i="1"/>
  <c r="H54" i="1"/>
  <c r="O8" i="2"/>
  <c r="H18" i="1" l="1"/>
  <c r="H17" i="1"/>
  <c r="J17" i="1" l="1"/>
  <c r="J18" i="1" s="1"/>
  <c r="I3" i="1"/>
  <c r="B4" i="2" l="1"/>
  <c r="G54" i="1"/>
  <c r="F54" i="1"/>
  <c r="E54" i="1"/>
  <c r="D54" i="1"/>
  <c r="G53" i="1"/>
  <c r="F53" i="1"/>
  <c r="E53" i="1"/>
  <c r="D53" i="1"/>
  <c r="G52" i="1"/>
  <c r="F52" i="1"/>
  <c r="E52" i="1"/>
  <c r="D52" i="1"/>
  <c r="G51" i="1"/>
  <c r="F51" i="1"/>
  <c r="E51" i="1"/>
  <c r="D51" i="1"/>
  <c r="G50" i="1"/>
  <c r="F50" i="1"/>
  <c r="E50" i="1"/>
  <c r="D50" i="1"/>
  <c r="G49" i="1"/>
  <c r="F49" i="1"/>
  <c r="E49" i="1"/>
  <c r="D49" i="1"/>
  <c r="G48" i="1"/>
  <c r="F48" i="1"/>
  <c r="E48" i="1"/>
  <c r="D48" i="1"/>
  <c r="G47" i="1"/>
  <c r="F47" i="1"/>
  <c r="E47" i="1"/>
  <c r="D47" i="1"/>
  <c r="G46" i="1"/>
  <c r="F46" i="1"/>
  <c r="E46" i="1"/>
  <c r="D46" i="1"/>
  <c r="G45" i="1"/>
  <c r="F45" i="1"/>
  <c r="E45" i="1"/>
  <c r="D45" i="1"/>
  <c r="G44" i="1"/>
  <c r="F44" i="1"/>
  <c r="E44" i="1"/>
  <c r="D44" i="1"/>
  <c r="G43" i="1"/>
  <c r="F43" i="1"/>
  <c r="E43" i="1"/>
  <c r="D43" i="1"/>
  <c r="G42" i="1"/>
  <c r="F42" i="1"/>
  <c r="E42" i="1"/>
  <c r="D42" i="1"/>
  <c r="D37" i="1"/>
  <c r="G36" i="1"/>
  <c r="G37" i="1" s="1"/>
  <c r="F36" i="1"/>
  <c r="F37" i="1" s="1"/>
  <c r="E36" i="1"/>
  <c r="E37" i="1" s="1"/>
  <c r="D36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36" i="1" s="1"/>
  <c r="I37" i="1" s="1"/>
  <c r="G17" i="1"/>
  <c r="G18" i="1" s="1"/>
  <c r="F17" i="1"/>
  <c r="F18" i="1" s="1"/>
  <c r="E17" i="1"/>
  <c r="E18" i="1" s="1"/>
  <c r="D17" i="1"/>
  <c r="D18" i="1" s="1"/>
  <c r="I16" i="1"/>
  <c r="I17" i="1"/>
  <c r="I18" i="1" s="1"/>
  <c r="D56" i="1" l="1"/>
  <c r="D57" i="1" s="1"/>
  <c r="E56" i="1"/>
  <c r="E57" i="1" s="1"/>
  <c r="G56" i="1"/>
  <c r="G57" i="1" s="1"/>
  <c r="F56" i="1"/>
  <c r="F57" i="1" s="1"/>
  <c r="C8" i="2"/>
  <c r="I42" i="1"/>
  <c r="I56" i="1" s="1"/>
  <c r="I57" i="1" s="1"/>
  <c r="D8" i="2" l="1"/>
  <c r="E8" i="2" l="1"/>
  <c r="F8" i="2" l="1"/>
  <c r="G8" i="2" s="1"/>
  <c r="H8" i="2" l="1"/>
  <c r="I8" i="2" s="1"/>
  <c r="J8" i="2" l="1"/>
  <c r="K8" i="2" l="1"/>
  <c r="L8" i="2"/>
  <c r="M8" i="2" s="1"/>
  <c r="N8" i="2" l="1"/>
  <c r="B9" i="2" s="1"/>
  <c r="B10" i="2" s="1"/>
</calcChain>
</file>

<file path=xl/sharedStrings.xml><?xml version="1.0" encoding="utf-8"?>
<sst xmlns="http://schemas.openxmlformats.org/spreadsheetml/2006/main" count="104" uniqueCount="55">
  <si>
    <t>GFA as per Financial Model</t>
  </si>
  <si>
    <t>(Fig in Rs.)</t>
  </si>
  <si>
    <t>Account head</t>
  </si>
  <si>
    <t>Particulars of Lines &amp; Cable(Life 35 yrs)</t>
  </si>
  <si>
    <t>Useful life 35 years considered (Yes / No)</t>
  </si>
  <si>
    <t>GFA - Opening as on 01.04.2005</t>
  </si>
  <si>
    <t>GFA Addition 01.04.2005 to 31.03.2006</t>
  </si>
  <si>
    <t>GFA Addition 01.04.2006 to 31.03.2007</t>
  </si>
  <si>
    <t>GFA Addition 01.04.2007 to 31.03.2008</t>
  </si>
  <si>
    <t>GFA Addition 01.04.2008 to 31.03.2009</t>
  </si>
  <si>
    <t>Over-head Lines on fabricated steel supports operating at nominal voltages higher than 66 KV</t>
  </si>
  <si>
    <t>Over-head Lines on fabricated steel supports operating at nominal voltages from 13.2 KV but not exceeding 66 KV.</t>
  </si>
  <si>
    <t>Over-Head Lines on RCC support – 11KV</t>
  </si>
  <si>
    <t>Over-Head Lines on Steel / RCC support &lt; 11</t>
  </si>
  <si>
    <t>Over-Head Lines on treated WD supports</t>
  </si>
  <si>
    <t>U.G.C. including joint boxes 11 KV</t>
  </si>
  <si>
    <t>U.G.C. Cable duct Systems</t>
  </si>
  <si>
    <t>U.G.C. including Joint Boxes &lt;11</t>
  </si>
  <si>
    <t>Service connections- High Voltage</t>
  </si>
  <si>
    <t>Service Connections – Med &amp; Low Voltage</t>
  </si>
  <si>
    <t>METERING EQUIPMENT</t>
  </si>
  <si>
    <t>STREET LIGHTING AND SIGNAL SYSTEM</t>
  </si>
  <si>
    <t>MISC. EQUIPMENTS</t>
  </si>
  <si>
    <t>Total</t>
  </si>
  <si>
    <t>Total in Rs./Cr.</t>
  </si>
  <si>
    <t>GFA of other Assets under network</t>
  </si>
  <si>
    <t>Particulars of Lines &amp; Cable Networks</t>
  </si>
  <si>
    <t>GFA as per Books of Accounts</t>
  </si>
  <si>
    <t>GFA Closing as on 31.03.2010</t>
  </si>
  <si>
    <t>Format for Depreciation</t>
  </si>
  <si>
    <t>Lines and Cables</t>
  </si>
  <si>
    <t>Rs. Lakhs</t>
  </si>
  <si>
    <t xml:space="preserve">GFA addition (at cost) FY 2008-09 (a) </t>
  </si>
  <si>
    <t>90% of GFA (at cost) (b)</t>
  </si>
  <si>
    <t>Year</t>
  </si>
  <si>
    <t>2009-10</t>
  </si>
  <si>
    <t>2010-11</t>
  </si>
  <si>
    <t>2011-12</t>
  </si>
  <si>
    <t>2012-13</t>
  </si>
  <si>
    <t>2013-14</t>
  </si>
  <si>
    <t>2014-15</t>
  </si>
  <si>
    <t>2015-16</t>
  </si>
  <si>
    <t>2016-17</t>
  </si>
  <si>
    <t>2017-18</t>
  </si>
  <si>
    <t>2018-19</t>
  </si>
  <si>
    <t>2019-20</t>
  </si>
  <si>
    <t>2020-21</t>
  </si>
  <si>
    <t>Regulatory rate of depreciation (%)</t>
  </si>
  <si>
    <t>Depreciation based on the regulatory rate 
(c = a * applicable rate)</t>
  </si>
  <si>
    <t>Total depreciation as on 31.03.2019 [ d = sum (b: m) ]</t>
  </si>
  <si>
    <t>Balance depreciation to be spread over useful life 
(e=(b-d)/23 (Rs. Lakhs)</t>
  </si>
  <si>
    <r>
      <rPr>
        <b/>
        <sz val="11"/>
        <color rgb="FF000000"/>
        <rFont val="Calibri"/>
        <family val="2"/>
      </rPr>
      <t xml:space="preserve">Note 1 :- </t>
    </r>
    <r>
      <rPr>
        <sz val="11"/>
        <color rgb="FF000000"/>
        <rFont val="Calibri"/>
        <family val="2"/>
      </rPr>
      <t xml:space="preserve">GFA Addition is calculated considering Asset on which depreciation as per MYT Regulation (12 years) </t>
    </r>
  </si>
  <si>
    <r>
      <t xml:space="preserve">Note 2 :- </t>
    </r>
    <r>
      <rPr>
        <sz val="11"/>
        <color rgb="FF000000"/>
        <rFont val="Calibri"/>
        <family val="2"/>
      </rPr>
      <t>% and year is changed as per MYT regulations</t>
    </r>
  </si>
  <si>
    <t>2021-22</t>
  </si>
  <si>
    <t>GFA Addition 01.04.2009 to 31.03.2010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</si>
</sst>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11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i/>
      <u/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rgb="FF000000"/>
      <name val="Calibri"/>
      <family val="2"/>
    </font>
    <font>
      <sz val="11"/>
      <color theme="1"/>
      <name val="Calibri"/>
      <family val="2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9">
    <xf numFmtId="0" fontId="0" fillId="0" borderId="0" xfId="0"/>
    <xf numFmtId="0" fontId="2" fillId="0" borderId="1" xfId="0" applyFont="1" applyBorder="1"/>
    <xf numFmtId="0" fontId="3" fillId="0" borderId="1" xfId="0" applyFont="1" applyBorder="1"/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/>
    </xf>
    <xf numFmtId="165" fontId="3" fillId="0" borderId="1" xfId="1" applyNumberFormat="1" applyFont="1" applyBorder="1"/>
    <xf numFmtId="0" fontId="4" fillId="3" borderId="1" xfId="0" applyFont="1" applyFill="1" applyBorder="1"/>
    <xf numFmtId="165" fontId="4" fillId="3" borderId="1" xfId="1" applyNumberFormat="1" applyFont="1" applyFill="1" applyBorder="1"/>
    <xf numFmtId="164" fontId="4" fillId="3" borderId="1" xfId="1" applyFont="1" applyFill="1" applyBorder="1"/>
    <xf numFmtId="0" fontId="3" fillId="0" borderId="0" xfId="0" applyFont="1"/>
    <xf numFmtId="0" fontId="6" fillId="0" borderId="0" xfId="0" applyFont="1"/>
    <xf numFmtId="0" fontId="2" fillId="0" borderId="0" xfId="0" applyFont="1"/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right"/>
    </xf>
    <xf numFmtId="0" fontId="9" fillId="0" borderId="1" xfId="0" applyFont="1" applyBorder="1"/>
    <xf numFmtId="0" fontId="0" fillId="0" borderId="1" xfId="0" applyBorder="1"/>
    <xf numFmtId="0" fontId="8" fillId="0" borderId="2" xfId="0" applyFont="1" applyBorder="1" applyAlignment="1">
      <alignment vertical="center"/>
    </xf>
    <xf numFmtId="0" fontId="8" fillId="0" borderId="2" xfId="0" applyFont="1" applyBorder="1"/>
    <xf numFmtId="164" fontId="9" fillId="0" borderId="1" xfId="1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10" fontId="9" fillId="0" borderId="1" xfId="2" applyNumberFormat="1" applyFont="1" applyFill="1" applyBorder="1" applyAlignment="1">
      <alignment horizontal="center" vertical="center"/>
    </xf>
    <xf numFmtId="165" fontId="9" fillId="0" borderId="1" xfId="1" applyNumberFormat="1" applyFont="1" applyFill="1" applyBorder="1" applyAlignment="1">
      <alignment horizontal="center" vertical="center"/>
    </xf>
    <xf numFmtId="0" fontId="8" fillId="0" borderId="2" xfId="0" applyFont="1" applyBorder="1" applyAlignment="1">
      <alignment vertical="center" wrapText="1"/>
    </xf>
    <xf numFmtId="10" fontId="9" fillId="0" borderId="1" xfId="2" applyNumberFormat="1" applyFont="1" applyBorder="1" applyAlignment="1">
      <alignment vertical="center"/>
    </xf>
    <xf numFmtId="164" fontId="9" fillId="0" borderId="1" xfId="0" applyNumberFormat="1" applyFont="1" applyBorder="1" applyAlignment="1">
      <alignment vertical="center"/>
    </xf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165" fontId="4" fillId="0" borderId="1" xfId="1" applyNumberFormat="1" applyFont="1" applyBorder="1"/>
    <xf numFmtId="165" fontId="0" fillId="0" borderId="0" xfId="0" applyNumberFormat="1"/>
    <xf numFmtId="2" fontId="9" fillId="0" borderId="1" xfId="1" applyNumberFormat="1" applyFont="1" applyFill="1" applyBorder="1" applyAlignment="1"/>
    <xf numFmtId="0" fontId="4" fillId="0" borderId="2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0" fontId="5" fillId="0" borderId="5" xfId="0" applyFont="1" applyBorder="1" applyAlignment="1">
      <alignment horizontal="left"/>
    </xf>
    <xf numFmtId="2" fontId="9" fillId="0" borderId="1" xfId="1" applyNumberFormat="1" applyFont="1" applyBorder="1" applyAlignment="1">
      <alignment horizontal="left"/>
    </xf>
    <xf numFmtId="0" fontId="8" fillId="0" borderId="1" xfId="0" applyFont="1" applyBorder="1" applyAlignment="1">
      <alignment horizontal="center"/>
    </xf>
    <xf numFmtId="2" fontId="9" fillId="0" borderId="1" xfId="0" applyNumberFormat="1" applyFont="1" applyBorder="1" applyAlignment="1">
      <alignment horizontal="center" vertical="center"/>
    </xf>
    <xf numFmtId="10" fontId="9" fillId="2" borderId="1" xfId="2" applyNumberFormat="1" applyFont="1" applyFill="1" applyBorder="1" applyAlignment="1">
      <alignment vertic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7"/>
  <sheetViews>
    <sheetView workbookViewId="0">
      <selection activeCell="G55" sqref="G55:H57"/>
    </sheetView>
  </sheetViews>
  <sheetFormatPr defaultColWidth="11.19921875" defaultRowHeight="15.6" x14ac:dyDescent="0.3"/>
  <cols>
    <col min="2" max="2" width="54" customWidth="1"/>
    <col min="4" max="8" width="12.5" bestFit="1" customWidth="1"/>
    <col min="9" max="10" width="13.5" bestFit="1" customWidth="1"/>
    <col min="11" max="11" width="14.19921875" bestFit="1" customWidth="1"/>
  </cols>
  <sheetData>
    <row r="1" spans="1:11" x14ac:dyDescent="0.3">
      <c r="A1" s="1" t="s">
        <v>0</v>
      </c>
      <c r="B1" s="2"/>
      <c r="C1" s="31" t="s">
        <v>1</v>
      </c>
      <c r="D1" s="32"/>
      <c r="E1" s="32"/>
      <c r="F1" s="32"/>
      <c r="G1" s="32"/>
      <c r="H1" s="32"/>
      <c r="I1" s="33"/>
    </row>
    <row r="2" spans="1:11" ht="55.2" x14ac:dyDescent="0.3">
      <c r="A2" s="3" t="s">
        <v>2</v>
      </c>
      <c r="B2" s="3" t="s">
        <v>3</v>
      </c>
      <c r="C2" s="3" t="s">
        <v>4</v>
      </c>
      <c r="D2" s="3" t="s">
        <v>5</v>
      </c>
      <c r="E2" s="3" t="s">
        <v>6</v>
      </c>
      <c r="F2" s="3" t="s">
        <v>7</v>
      </c>
      <c r="G2" s="3" t="s">
        <v>8</v>
      </c>
      <c r="H2" s="3" t="s">
        <v>9</v>
      </c>
      <c r="I2" s="3" t="s">
        <v>54</v>
      </c>
      <c r="J2" s="3" t="s">
        <v>28</v>
      </c>
    </row>
    <row r="3" spans="1:11" ht="27.6" x14ac:dyDescent="0.3">
      <c r="A3" s="2">
        <v>10605</v>
      </c>
      <c r="B3" s="4" t="s">
        <v>10</v>
      </c>
      <c r="C3" s="5"/>
      <c r="D3" s="28">
        <v>0</v>
      </c>
      <c r="E3" s="28"/>
      <c r="F3" s="28"/>
      <c r="G3" s="28"/>
      <c r="H3" s="28"/>
      <c r="I3" s="28">
        <f>SUM(D3:H3)</f>
        <v>0</v>
      </c>
    </row>
    <row r="4" spans="1:11" ht="27.6" x14ac:dyDescent="0.3">
      <c r="A4" s="2">
        <v>10606</v>
      </c>
      <c r="B4" s="4" t="s">
        <v>11</v>
      </c>
      <c r="C4" s="5"/>
      <c r="D4" s="28">
        <v>28763396.789999999</v>
      </c>
      <c r="E4" s="28"/>
      <c r="F4" s="28">
        <v>0</v>
      </c>
      <c r="G4" s="28">
        <v>0</v>
      </c>
      <c r="H4" s="28">
        <v>0</v>
      </c>
      <c r="I4" s="28"/>
      <c r="J4" s="28">
        <f>SUM(D4:I4)</f>
        <v>28763396.789999999</v>
      </c>
    </row>
    <row r="5" spans="1:11" x14ac:dyDescent="0.3">
      <c r="A5" s="2">
        <v>10607</v>
      </c>
      <c r="B5" s="2" t="s">
        <v>12</v>
      </c>
      <c r="C5" s="5"/>
      <c r="D5" s="28">
        <v>1750874832.73</v>
      </c>
      <c r="E5" s="28">
        <v>810831377.86000001</v>
      </c>
      <c r="F5" s="28">
        <v>686906824.88999999</v>
      </c>
      <c r="G5" s="28">
        <v>502743974.94999999</v>
      </c>
      <c r="H5" s="28">
        <v>722002716.24000001</v>
      </c>
      <c r="I5" s="28">
        <v>751794944</v>
      </c>
      <c r="J5" s="28">
        <f t="shared" ref="J5:J16" si="0">SUM(D5:I5)</f>
        <v>5225154670.6700001</v>
      </c>
    </row>
    <row r="6" spans="1:11" x14ac:dyDescent="0.3">
      <c r="A6" s="2">
        <v>10608</v>
      </c>
      <c r="B6" s="2" t="s">
        <v>13</v>
      </c>
      <c r="C6" s="5"/>
      <c r="D6" s="28">
        <v>2781820576.5300002</v>
      </c>
      <c r="E6" s="28">
        <v>569039850.15999997</v>
      </c>
      <c r="F6" s="28">
        <v>653553258.81000006</v>
      </c>
      <c r="G6" s="28">
        <v>575786990.08999991</v>
      </c>
      <c r="H6" s="28">
        <v>766152720.66000009</v>
      </c>
      <c r="I6" s="28">
        <v>584963007</v>
      </c>
      <c r="J6" s="28">
        <f t="shared" si="0"/>
        <v>5931316403.25</v>
      </c>
    </row>
    <row r="7" spans="1:11" x14ac:dyDescent="0.3">
      <c r="A7" s="2">
        <v>10609</v>
      </c>
      <c r="B7" s="2" t="s">
        <v>14</v>
      </c>
      <c r="C7" s="5"/>
      <c r="D7" s="28">
        <v>95191.48</v>
      </c>
      <c r="E7" s="28">
        <v>0</v>
      </c>
      <c r="F7" s="28">
        <v>0</v>
      </c>
      <c r="G7" s="28">
        <v>0</v>
      </c>
      <c r="H7" s="28">
        <v>0</v>
      </c>
      <c r="I7" s="28">
        <v>0</v>
      </c>
      <c r="J7" s="28">
        <f t="shared" si="0"/>
        <v>95191.48</v>
      </c>
    </row>
    <row r="8" spans="1:11" x14ac:dyDescent="0.3">
      <c r="A8" s="2">
        <v>10611</v>
      </c>
      <c r="B8" s="2" t="s">
        <v>15</v>
      </c>
      <c r="C8" s="5"/>
      <c r="D8" s="28">
        <v>67810634.409999996</v>
      </c>
      <c r="E8" s="28">
        <v>19897963.120000001</v>
      </c>
      <c r="F8" s="28">
        <v>65060431.430000007</v>
      </c>
      <c r="G8" s="28">
        <v>138571140.22999999</v>
      </c>
      <c r="H8" s="28">
        <v>72695267.340000004</v>
      </c>
      <c r="I8" s="28">
        <v>76298630</v>
      </c>
      <c r="J8" s="28">
        <f t="shared" si="0"/>
        <v>440334066.52999997</v>
      </c>
    </row>
    <row r="9" spans="1:11" x14ac:dyDescent="0.3">
      <c r="A9" s="2">
        <v>10612</v>
      </c>
      <c r="B9" s="2" t="s">
        <v>16</v>
      </c>
      <c r="C9" s="5"/>
      <c r="D9" s="28">
        <v>259714.06</v>
      </c>
      <c r="E9" s="28"/>
      <c r="F9" s="28">
        <v>0</v>
      </c>
      <c r="G9" s="28">
        <v>407788.43</v>
      </c>
      <c r="H9" s="28">
        <v>0</v>
      </c>
      <c r="I9" s="28">
        <v>0</v>
      </c>
      <c r="J9" s="28">
        <f t="shared" si="0"/>
        <v>667502.49</v>
      </c>
    </row>
    <row r="10" spans="1:11" x14ac:dyDescent="0.3">
      <c r="A10" s="2">
        <v>10613</v>
      </c>
      <c r="B10" s="2" t="s">
        <v>17</v>
      </c>
      <c r="C10" s="5"/>
      <c r="D10" s="28">
        <v>12740451.34</v>
      </c>
      <c r="E10" s="28">
        <v>5475052.0499999998</v>
      </c>
      <c r="F10" s="28">
        <v>46328</v>
      </c>
      <c r="G10" s="28">
        <v>8202811.6399999997</v>
      </c>
      <c r="H10" s="28">
        <v>7324054.9699999997</v>
      </c>
      <c r="I10" s="28">
        <v>6277326</v>
      </c>
      <c r="J10" s="28">
        <f t="shared" si="0"/>
        <v>40066024</v>
      </c>
    </row>
    <row r="11" spans="1:11" x14ac:dyDescent="0.3">
      <c r="A11" s="2">
        <v>10621</v>
      </c>
      <c r="B11" s="2" t="s">
        <v>18</v>
      </c>
      <c r="C11" s="5"/>
      <c r="D11" s="28">
        <v>24472460.620000001</v>
      </c>
      <c r="E11" s="28">
        <v>21467654.079999998</v>
      </c>
      <c r="F11" s="28">
        <v>13291398.18</v>
      </c>
      <c r="G11" s="28">
        <v>4491752.66</v>
      </c>
      <c r="H11" s="28">
        <v>8064983.7400000002</v>
      </c>
      <c r="I11" s="28">
        <v>2972638</v>
      </c>
      <c r="J11" s="28">
        <f t="shared" si="0"/>
        <v>74760887.280000001</v>
      </c>
    </row>
    <row r="12" spans="1:11" x14ac:dyDescent="0.3">
      <c r="A12" s="2">
        <v>10622</v>
      </c>
      <c r="B12" s="2" t="s">
        <v>19</v>
      </c>
      <c r="C12" s="5"/>
      <c r="D12" s="28">
        <v>479565989.97000003</v>
      </c>
      <c r="E12" s="28">
        <v>182194808.97999999</v>
      </c>
      <c r="F12" s="28">
        <v>265304317.02000001</v>
      </c>
      <c r="G12" s="28">
        <v>210450500.30000001</v>
      </c>
      <c r="H12" s="28">
        <v>388017726.44</v>
      </c>
      <c r="I12" s="28">
        <v>210909986</v>
      </c>
      <c r="J12" s="28">
        <f t="shared" si="0"/>
        <v>1736443328.71</v>
      </c>
      <c r="K12" s="29"/>
    </row>
    <row r="13" spans="1:11" x14ac:dyDescent="0.3">
      <c r="A13" s="2">
        <v>10631</v>
      </c>
      <c r="B13" s="2" t="s">
        <v>20</v>
      </c>
      <c r="C13" s="5"/>
      <c r="D13" s="28">
        <v>721662902.94000006</v>
      </c>
      <c r="E13" s="28">
        <v>353455669.44999999</v>
      </c>
      <c r="F13" s="28">
        <v>182396093.22</v>
      </c>
      <c r="G13" s="28">
        <v>162010765.45000002</v>
      </c>
      <c r="H13" s="28">
        <v>466840460.55000001</v>
      </c>
      <c r="I13" s="28">
        <v>169749201</v>
      </c>
      <c r="J13" s="28">
        <f t="shared" si="0"/>
        <v>2056115092.6100001</v>
      </c>
    </row>
    <row r="14" spans="1:11" x14ac:dyDescent="0.3">
      <c r="A14" s="2">
        <v>10641</v>
      </c>
      <c r="B14" s="2" t="s">
        <v>21</v>
      </c>
      <c r="C14" s="5"/>
      <c r="D14" s="28">
        <v>40286885.159999996</v>
      </c>
      <c r="E14" s="28">
        <v>72897.23</v>
      </c>
      <c r="F14" s="28">
        <v>335589.98999999976</v>
      </c>
      <c r="G14" s="28">
        <v>1132331.4300000016</v>
      </c>
      <c r="H14" s="28">
        <v>2743681.39</v>
      </c>
      <c r="I14" s="28">
        <v>3872836</v>
      </c>
      <c r="J14" s="28">
        <f t="shared" si="0"/>
        <v>48444221.199999996</v>
      </c>
    </row>
    <row r="15" spans="1:11" x14ac:dyDescent="0.3">
      <c r="A15" s="2">
        <v>10699</v>
      </c>
      <c r="B15" s="2" t="s">
        <v>22</v>
      </c>
      <c r="C15" s="5"/>
      <c r="D15" s="28">
        <v>726160</v>
      </c>
      <c r="E15" s="28">
        <v>0</v>
      </c>
      <c r="F15" s="28">
        <v>665290.6</v>
      </c>
      <c r="G15" s="28">
        <v>0</v>
      </c>
      <c r="H15" s="28">
        <v>4331.6000000000004</v>
      </c>
      <c r="I15" s="28">
        <v>0</v>
      </c>
      <c r="J15" s="28">
        <f t="shared" si="0"/>
        <v>1395782.2000000002</v>
      </c>
    </row>
    <row r="16" spans="1:11" x14ac:dyDescent="0.3">
      <c r="A16" s="2"/>
      <c r="B16" s="2"/>
      <c r="C16" s="2"/>
      <c r="D16" s="6"/>
      <c r="E16" s="6"/>
      <c r="F16" s="6"/>
      <c r="G16" s="6"/>
      <c r="H16" s="6"/>
      <c r="I16" s="6">
        <f t="shared" ref="I16" si="1">SUM(D16:H16)</f>
        <v>0</v>
      </c>
      <c r="J16" s="28">
        <f t="shared" si="0"/>
        <v>0</v>
      </c>
    </row>
    <row r="17" spans="1:11" x14ac:dyDescent="0.3">
      <c r="A17" s="7"/>
      <c r="B17" s="7"/>
      <c r="C17" s="7" t="s">
        <v>23</v>
      </c>
      <c r="D17" s="8">
        <f>SUM(D3:D16)</f>
        <v>5909079196.0300007</v>
      </c>
      <c r="E17" s="8">
        <f t="shared" ref="E17:H17" si="2">SUM(E3:E16)</f>
        <v>1962435272.9299998</v>
      </c>
      <c r="F17" s="8">
        <f t="shared" si="2"/>
        <v>1867559532.1400001</v>
      </c>
      <c r="G17" s="8">
        <f t="shared" si="2"/>
        <v>1603798055.1800003</v>
      </c>
      <c r="H17" s="8">
        <f t="shared" si="2"/>
        <v>2433845942.9299998</v>
      </c>
      <c r="I17" s="8">
        <f>SUM(I3:I16)</f>
        <v>1806838568</v>
      </c>
      <c r="J17" s="8">
        <f>SUM(J3:J16)</f>
        <v>15583556567.210003</v>
      </c>
    </row>
    <row r="18" spans="1:11" x14ac:dyDescent="0.3">
      <c r="A18" s="7"/>
      <c r="B18" s="7"/>
      <c r="C18" s="7" t="s">
        <v>24</v>
      </c>
      <c r="D18" s="9">
        <f>D17/10^7</f>
        <v>590.9079196030001</v>
      </c>
      <c r="E18" s="9">
        <f t="shared" ref="E18:I18" si="3">E17/10^7</f>
        <v>196.24352729299997</v>
      </c>
      <c r="F18" s="9">
        <f t="shared" si="3"/>
        <v>186.75595321400002</v>
      </c>
      <c r="G18" s="9">
        <f t="shared" si="3"/>
        <v>160.37980551800004</v>
      </c>
      <c r="H18" s="9">
        <f t="shared" si="3"/>
        <v>243.38459429299999</v>
      </c>
      <c r="I18" s="9">
        <f t="shared" si="3"/>
        <v>180.6838568</v>
      </c>
      <c r="J18" s="9">
        <f t="shared" ref="J18" si="4">J17/10^7</f>
        <v>1558.3556567210003</v>
      </c>
    </row>
    <row r="19" spans="1:11" x14ac:dyDescent="0.3">
      <c r="A19" s="10"/>
      <c r="B19" s="10"/>
      <c r="C19" s="10"/>
      <c r="D19" s="10"/>
      <c r="E19" s="10"/>
      <c r="F19" s="10"/>
      <c r="G19" s="10"/>
      <c r="H19" s="10"/>
      <c r="I19" s="10"/>
    </row>
    <row r="20" spans="1:11" x14ac:dyDescent="0.3">
      <c r="A20" s="34" t="s">
        <v>25</v>
      </c>
      <c r="B20" s="34"/>
      <c r="C20" s="34"/>
      <c r="D20" s="34"/>
      <c r="E20" s="34"/>
      <c r="F20" s="34"/>
      <c r="G20" s="34"/>
      <c r="H20" s="34"/>
      <c r="I20" s="34"/>
      <c r="K20" s="29"/>
    </row>
    <row r="21" spans="1:11" ht="55.2" x14ac:dyDescent="0.3">
      <c r="A21" s="3" t="s">
        <v>2</v>
      </c>
      <c r="B21" s="3" t="s">
        <v>26</v>
      </c>
      <c r="C21" s="3" t="s">
        <v>4</v>
      </c>
      <c r="D21" s="3" t="s">
        <v>5</v>
      </c>
      <c r="E21" s="3" t="s">
        <v>6</v>
      </c>
      <c r="F21" s="3" t="s">
        <v>7</v>
      </c>
      <c r="G21" s="3" t="s">
        <v>8</v>
      </c>
      <c r="H21" s="3" t="s">
        <v>9</v>
      </c>
      <c r="I21" s="3" t="s">
        <v>54</v>
      </c>
      <c r="J21" s="3" t="s">
        <v>28</v>
      </c>
    </row>
    <row r="22" spans="1:11" ht="27.6" x14ac:dyDescent="0.3">
      <c r="A22" s="2">
        <v>10605</v>
      </c>
      <c r="B22" s="4" t="s">
        <v>10</v>
      </c>
      <c r="C22" s="5"/>
      <c r="D22" s="6"/>
      <c r="E22" s="6"/>
      <c r="F22" s="6"/>
      <c r="G22" s="6"/>
      <c r="H22" s="6"/>
      <c r="I22" s="6">
        <f>SUM(D22:G22)</f>
        <v>0</v>
      </c>
      <c r="J22" s="16"/>
    </row>
    <row r="23" spans="1:11" ht="27.6" x14ac:dyDescent="0.3">
      <c r="A23" s="2">
        <v>10606</v>
      </c>
      <c r="B23" s="4" t="s">
        <v>11</v>
      </c>
      <c r="C23" s="5"/>
      <c r="D23" s="6"/>
      <c r="E23" s="6"/>
      <c r="F23" s="6"/>
      <c r="G23" s="6"/>
      <c r="H23" s="6"/>
      <c r="I23" s="6">
        <f t="shared" ref="I23:I34" si="5">SUM(D23:G23)</f>
        <v>0</v>
      </c>
      <c r="J23" s="16"/>
    </row>
    <row r="24" spans="1:11" x14ac:dyDescent="0.3">
      <c r="A24" s="2">
        <v>10607</v>
      </c>
      <c r="B24" s="2" t="s">
        <v>12</v>
      </c>
      <c r="C24" s="5"/>
      <c r="D24" s="6"/>
      <c r="E24" s="6"/>
      <c r="F24" s="6"/>
      <c r="G24" s="6"/>
      <c r="H24" s="6"/>
      <c r="I24" s="6">
        <f t="shared" si="5"/>
        <v>0</v>
      </c>
      <c r="J24" s="16"/>
    </row>
    <row r="25" spans="1:11" x14ac:dyDescent="0.3">
      <c r="A25" s="2">
        <v>10608</v>
      </c>
      <c r="B25" s="2" t="s">
        <v>13</v>
      </c>
      <c r="C25" s="5"/>
      <c r="D25" s="6"/>
      <c r="E25" s="6"/>
      <c r="F25" s="6"/>
      <c r="G25" s="6"/>
      <c r="H25" s="6"/>
      <c r="I25" s="6">
        <f t="shared" si="5"/>
        <v>0</v>
      </c>
      <c r="J25" s="16"/>
    </row>
    <row r="26" spans="1:11" x14ac:dyDescent="0.3">
      <c r="A26" s="2">
        <v>10609</v>
      </c>
      <c r="B26" s="2" t="s">
        <v>14</v>
      </c>
      <c r="C26" s="5"/>
      <c r="D26" s="6"/>
      <c r="E26" s="6"/>
      <c r="F26" s="6"/>
      <c r="G26" s="6"/>
      <c r="H26" s="6"/>
      <c r="I26" s="6">
        <f t="shared" si="5"/>
        <v>0</v>
      </c>
      <c r="J26" s="16"/>
    </row>
    <row r="27" spans="1:11" x14ac:dyDescent="0.3">
      <c r="A27" s="2">
        <v>10611</v>
      </c>
      <c r="B27" s="2" t="s">
        <v>15</v>
      </c>
      <c r="C27" s="5"/>
      <c r="D27" s="6"/>
      <c r="E27" s="6"/>
      <c r="F27" s="6"/>
      <c r="G27" s="6"/>
      <c r="H27" s="6"/>
      <c r="I27" s="6">
        <f t="shared" si="5"/>
        <v>0</v>
      </c>
      <c r="J27" s="16"/>
    </row>
    <row r="28" spans="1:11" x14ac:dyDescent="0.3">
      <c r="A28" s="2">
        <v>10612</v>
      </c>
      <c r="B28" s="2" t="s">
        <v>16</v>
      </c>
      <c r="C28" s="5"/>
      <c r="D28" s="6"/>
      <c r="E28" s="6"/>
      <c r="F28" s="6"/>
      <c r="G28" s="6"/>
      <c r="H28" s="6"/>
      <c r="I28" s="6">
        <f t="shared" si="5"/>
        <v>0</v>
      </c>
      <c r="J28" s="16"/>
    </row>
    <row r="29" spans="1:11" x14ac:dyDescent="0.3">
      <c r="A29" s="2">
        <v>10613</v>
      </c>
      <c r="B29" s="2" t="s">
        <v>17</v>
      </c>
      <c r="C29" s="5"/>
      <c r="D29" s="6"/>
      <c r="E29" s="6"/>
      <c r="F29" s="6"/>
      <c r="G29" s="6"/>
      <c r="H29" s="6"/>
      <c r="I29" s="6">
        <f t="shared" si="5"/>
        <v>0</v>
      </c>
      <c r="J29" s="16"/>
    </row>
    <row r="30" spans="1:11" x14ac:dyDescent="0.3">
      <c r="A30" s="2">
        <v>10621</v>
      </c>
      <c r="B30" s="2" t="s">
        <v>18</v>
      </c>
      <c r="C30" s="5"/>
      <c r="D30" s="6"/>
      <c r="E30" s="6"/>
      <c r="F30" s="6"/>
      <c r="G30" s="6"/>
      <c r="H30" s="6"/>
      <c r="I30" s="6">
        <f t="shared" si="5"/>
        <v>0</v>
      </c>
      <c r="J30" s="16"/>
    </row>
    <row r="31" spans="1:11" x14ac:dyDescent="0.3">
      <c r="A31" s="2">
        <v>10622</v>
      </c>
      <c r="B31" s="2" t="s">
        <v>19</v>
      </c>
      <c r="C31" s="5"/>
      <c r="D31" s="6"/>
      <c r="E31" s="6"/>
      <c r="F31" s="6"/>
      <c r="G31" s="6"/>
      <c r="H31" s="6"/>
      <c r="I31" s="6">
        <f t="shared" si="5"/>
        <v>0</v>
      </c>
      <c r="J31" s="16"/>
    </row>
    <row r="32" spans="1:11" x14ac:dyDescent="0.3">
      <c r="A32" s="2">
        <v>10631</v>
      </c>
      <c r="B32" s="2" t="s">
        <v>20</v>
      </c>
      <c r="C32" s="5"/>
      <c r="D32" s="6"/>
      <c r="E32" s="6"/>
      <c r="F32" s="6"/>
      <c r="G32" s="6"/>
      <c r="H32" s="6"/>
      <c r="I32" s="6">
        <f t="shared" si="5"/>
        <v>0</v>
      </c>
      <c r="J32" s="16"/>
    </row>
    <row r="33" spans="1:10" x14ac:dyDescent="0.3">
      <c r="A33" s="2">
        <v>10641</v>
      </c>
      <c r="B33" s="2" t="s">
        <v>21</v>
      </c>
      <c r="C33" s="5"/>
      <c r="D33" s="6"/>
      <c r="E33" s="6"/>
      <c r="F33" s="6"/>
      <c r="G33" s="6"/>
      <c r="H33" s="6"/>
      <c r="I33" s="6">
        <f t="shared" si="5"/>
        <v>0</v>
      </c>
      <c r="J33" s="16"/>
    </row>
    <row r="34" spans="1:10" x14ac:dyDescent="0.3">
      <c r="A34" s="2">
        <v>10699</v>
      </c>
      <c r="B34" s="2" t="s">
        <v>22</v>
      </c>
      <c r="C34" s="5"/>
      <c r="D34" s="6"/>
      <c r="E34" s="6"/>
      <c r="F34" s="6"/>
      <c r="G34" s="6"/>
      <c r="H34" s="6"/>
      <c r="I34" s="6">
        <f t="shared" si="5"/>
        <v>0</v>
      </c>
      <c r="J34" s="16"/>
    </row>
    <row r="35" spans="1:10" x14ac:dyDescent="0.3">
      <c r="A35" s="2"/>
      <c r="B35" s="2"/>
      <c r="C35" s="2"/>
      <c r="D35" s="6"/>
      <c r="E35" s="6"/>
      <c r="F35" s="6"/>
      <c r="G35" s="6"/>
      <c r="H35" s="6"/>
      <c r="I35" s="6"/>
      <c r="J35" s="16"/>
    </row>
    <row r="36" spans="1:10" x14ac:dyDescent="0.3">
      <c r="A36" s="7"/>
      <c r="B36" s="7"/>
      <c r="C36" s="7" t="s">
        <v>23</v>
      </c>
      <c r="D36" s="8">
        <f>SUM(D22:D35)</f>
        <v>0</v>
      </c>
      <c r="E36" s="8">
        <f t="shared" ref="E36:G36" si="6">SUM(E22:E35)</f>
        <v>0</v>
      </c>
      <c r="F36" s="8">
        <f t="shared" si="6"/>
        <v>0</v>
      </c>
      <c r="G36" s="8">
        <f t="shared" si="6"/>
        <v>0</v>
      </c>
      <c r="H36" s="8"/>
      <c r="I36" s="8">
        <f t="shared" ref="I36" si="7">SUM(I22:I35)</f>
        <v>0</v>
      </c>
      <c r="J36" s="16"/>
    </row>
    <row r="37" spans="1:10" x14ac:dyDescent="0.3">
      <c r="A37" s="7"/>
      <c r="B37" s="7"/>
      <c r="C37" s="7" t="s">
        <v>24</v>
      </c>
      <c r="D37" s="9">
        <f>D36/10^7</f>
        <v>0</v>
      </c>
      <c r="E37" s="9">
        <f t="shared" ref="E37:G37" si="8">E36/10^7</f>
        <v>0</v>
      </c>
      <c r="F37" s="9">
        <f t="shared" si="8"/>
        <v>0</v>
      </c>
      <c r="G37" s="9">
        <f t="shared" si="8"/>
        <v>0</v>
      </c>
      <c r="H37" s="9"/>
      <c r="I37" s="9">
        <f t="shared" ref="I37" si="9">I36/10^7</f>
        <v>0</v>
      </c>
      <c r="J37" s="16"/>
    </row>
    <row r="38" spans="1:10" x14ac:dyDescent="0.3">
      <c r="A38" s="11"/>
      <c r="B38" s="10"/>
      <c r="C38" s="10"/>
      <c r="D38" s="10"/>
      <c r="E38" s="10"/>
      <c r="F38" s="10"/>
      <c r="G38" s="10"/>
      <c r="H38" s="10"/>
      <c r="I38" s="10"/>
    </row>
    <row r="39" spans="1:10" x14ac:dyDescent="0.3">
      <c r="A39" s="10"/>
      <c r="B39" s="10"/>
      <c r="C39" s="10"/>
      <c r="D39" s="10"/>
      <c r="E39" s="10"/>
      <c r="F39" s="10"/>
      <c r="G39" s="10"/>
      <c r="H39" s="10"/>
      <c r="I39" s="10"/>
    </row>
    <row r="40" spans="1:10" x14ac:dyDescent="0.3">
      <c r="A40" s="12" t="s">
        <v>27</v>
      </c>
      <c r="B40" s="10"/>
      <c r="C40" s="10"/>
      <c r="D40" s="10"/>
      <c r="E40" s="10"/>
      <c r="F40" s="10"/>
      <c r="G40" s="10"/>
      <c r="H40" s="10"/>
      <c r="I40" s="10"/>
    </row>
    <row r="41" spans="1:10" ht="55.2" x14ac:dyDescent="0.3">
      <c r="A41" s="3" t="s">
        <v>2</v>
      </c>
      <c r="B41" s="3" t="s">
        <v>26</v>
      </c>
      <c r="C41" s="3" t="s">
        <v>4</v>
      </c>
      <c r="D41" s="3" t="s">
        <v>5</v>
      </c>
      <c r="E41" s="3" t="s">
        <v>6</v>
      </c>
      <c r="F41" s="3" t="s">
        <v>7</v>
      </c>
      <c r="G41" s="3" t="s">
        <v>8</v>
      </c>
      <c r="H41" s="3" t="s">
        <v>9</v>
      </c>
      <c r="I41" s="3" t="s">
        <v>54</v>
      </c>
      <c r="J41" s="3" t="s">
        <v>28</v>
      </c>
    </row>
    <row r="42" spans="1:10" ht="27.6" x14ac:dyDescent="0.3">
      <c r="A42" s="2">
        <v>10605</v>
      </c>
      <c r="B42" s="4" t="s">
        <v>10</v>
      </c>
      <c r="C42" s="5"/>
      <c r="D42" s="6">
        <f>+D3+D22</f>
        <v>0</v>
      </c>
      <c r="E42" s="6">
        <f t="shared" ref="E42:G42" si="10">+E3+E22</f>
        <v>0</v>
      </c>
      <c r="F42" s="6">
        <f t="shared" si="10"/>
        <v>0</v>
      </c>
      <c r="G42" s="6">
        <f t="shared" si="10"/>
        <v>0</v>
      </c>
      <c r="H42" s="6"/>
      <c r="I42" s="6">
        <f>SUM(D42:G42)</f>
        <v>0</v>
      </c>
      <c r="J42" s="16"/>
    </row>
    <row r="43" spans="1:10" ht="27.6" x14ac:dyDescent="0.3">
      <c r="A43" s="2">
        <v>10606</v>
      </c>
      <c r="B43" s="4" t="s">
        <v>11</v>
      </c>
      <c r="C43" s="5"/>
      <c r="D43" s="6">
        <f t="shared" ref="D43:G54" si="11">+D4+D23</f>
        <v>28763396.789999999</v>
      </c>
      <c r="E43" s="6">
        <f t="shared" si="11"/>
        <v>0</v>
      </c>
      <c r="F43" s="6">
        <f t="shared" si="11"/>
        <v>0</v>
      </c>
      <c r="G43" s="6">
        <f t="shared" si="11"/>
        <v>0</v>
      </c>
      <c r="H43" s="6"/>
      <c r="I43" s="6"/>
      <c r="J43" s="6">
        <f>SUM(D43:I43)</f>
        <v>28763396.789999999</v>
      </c>
    </row>
    <row r="44" spans="1:10" x14ac:dyDescent="0.3">
      <c r="A44" s="2">
        <v>10607</v>
      </c>
      <c r="B44" s="2" t="s">
        <v>12</v>
      </c>
      <c r="C44" s="5"/>
      <c r="D44" s="6">
        <f t="shared" si="11"/>
        <v>1750874832.73</v>
      </c>
      <c r="E44" s="6">
        <f t="shared" si="11"/>
        <v>810831377.86000001</v>
      </c>
      <c r="F44" s="6">
        <f t="shared" si="11"/>
        <v>686906824.88999999</v>
      </c>
      <c r="G44" s="6">
        <f t="shared" si="11"/>
        <v>502743974.94999999</v>
      </c>
      <c r="H44" s="6">
        <f t="shared" ref="H44:I44" si="12">+H5+H24</f>
        <v>722002716.24000001</v>
      </c>
      <c r="I44" s="6">
        <f t="shared" si="12"/>
        <v>751794944</v>
      </c>
      <c r="J44" s="6">
        <f t="shared" ref="J44:J55" si="13">SUM(D44:I44)</f>
        <v>5225154670.6700001</v>
      </c>
    </row>
    <row r="45" spans="1:10" x14ac:dyDescent="0.3">
      <c r="A45" s="2">
        <v>10608</v>
      </c>
      <c r="B45" s="2" t="s">
        <v>13</v>
      </c>
      <c r="C45" s="5"/>
      <c r="D45" s="6">
        <f t="shared" si="11"/>
        <v>2781820576.5300002</v>
      </c>
      <c r="E45" s="6">
        <f t="shared" si="11"/>
        <v>569039850.15999997</v>
      </c>
      <c r="F45" s="6">
        <f t="shared" si="11"/>
        <v>653553258.81000006</v>
      </c>
      <c r="G45" s="6">
        <f t="shared" si="11"/>
        <v>575786990.08999991</v>
      </c>
      <c r="H45" s="6">
        <f t="shared" ref="H45:I45" si="14">+H6+H25</f>
        <v>766152720.66000009</v>
      </c>
      <c r="I45" s="6">
        <f t="shared" si="14"/>
        <v>584963007</v>
      </c>
      <c r="J45" s="6">
        <f t="shared" si="13"/>
        <v>5931316403.25</v>
      </c>
    </row>
    <row r="46" spans="1:10" x14ac:dyDescent="0.3">
      <c r="A46" s="2">
        <v>10609</v>
      </c>
      <c r="B46" s="2" t="s">
        <v>14</v>
      </c>
      <c r="C46" s="5"/>
      <c r="D46" s="6">
        <f t="shared" si="11"/>
        <v>95191.48</v>
      </c>
      <c r="E46" s="6">
        <f t="shared" si="11"/>
        <v>0</v>
      </c>
      <c r="F46" s="6">
        <f t="shared" si="11"/>
        <v>0</v>
      </c>
      <c r="G46" s="6">
        <f t="shared" si="11"/>
        <v>0</v>
      </c>
      <c r="H46" s="6">
        <f t="shared" ref="H46:I46" si="15">+H7+H26</f>
        <v>0</v>
      </c>
      <c r="I46" s="6">
        <f t="shared" si="15"/>
        <v>0</v>
      </c>
      <c r="J46" s="6">
        <f t="shared" si="13"/>
        <v>95191.48</v>
      </c>
    </row>
    <row r="47" spans="1:10" x14ac:dyDescent="0.3">
      <c r="A47" s="2">
        <v>10611</v>
      </c>
      <c r="B47" s="2" t="s">
        <v>15</v>
      </c>
      <c r="C47" s="5"/>
      <c r="D47" s="6">
        <f t="shared" si="11"/>
        <v>67810634.409999996</v>
      </c>
      <c r="E47" s="6">
        <f t="shared" si="11"/>
        <v>19897963.120000001</v>
      </c>
      <c r="F47" s="6">
        <f t="shared" si="11"/>
        <v>65060431.430000007</v>
      </c>
      <c r="G47" s="6">
        <f t="shared" si="11"/>
        <v>138571140.22999999</v>
      </c>
      <c r="H47" s="6">
        <f t="shared" ref="H47:I47" si="16">+H8+H27</f>
        <v>72695267.340000004</v>
      </c>
      <c r="I47" s="6">
        <f t="shared" si="16"/>
        <v>76298630</v>
      </c>
      <c r="J47" s="6">
        <f t="shared" si="13"/>
        <v>440334066.52999997</v>
      </c>
    </row>
    <row r="48" spans="1:10" x14ac:dyDescent="0.3">
      <c r="A48" s="2">
        <v>10612</v>
      </c>
      <c r="B48" s="2" t="s">
        <v>16</v>
      </c>
      <c r="C48" s="5"/>
      <c r="D48" s="6">
        <f t="shared" si="11"/>
        <v>259714.06</v>
      </c>
      <c r="E48" s="6">
        <f t="shared" si="11"/>
        <v>0</v>
      </c>
      <c r="F48" s="6">
        <f t="shared" si="11"/>
        <v>0</v>
      </c>
      <c r="G48" s="6">
        <f t="shared" si="11"/>
        <v>407788.43</v>
      </c>
      <c r="H48" s="6">
        <f t="shared" ref="H48:I48" si="17">+H9+H28</f>
        <v>0</v>
      </c>
      <c r="I48" s="6">
        <f t="shared" si="17"/>
        <v>0</v>
      </c>
      <c r="J48" s="6">
        <f t="shared" si="13"/>
        <v>667502.49</v>
      </c>
    </row>
    <row r="49" spans="1:10" x14ac:dyDescent="0.3">
      <c r="A49" s="2">
        <v>10613</v>
      </c>
      <c r="B49" s="2" t="s">
        <v>17</v>
      </c>
      <c r="C49" s="5"/>
      <c r="D49" s="6">
        <f t="shared" si="11"/>
        <v>12740451.34</v>
      </c>
      <c r="E49" s="6">
        <f t="shared" si="11"/>
        <v>5475052.0499999998</v>
      </c>
      <c r="F49" s="6">
        <f t="shared" si="11"/>
        <v>46328</v>
      </c>
      <c r="G49" s="6">
        <f t="shared" si="11"/>
        <v>8202811.6399999997</v>
      </c>
      <c r="H49" s="6">
        <f t="shared" ref="H49:I49" si="18">+H10+H29</f>
        <v>7324054.9699999997</v>
      </c>
      <c r="I49" s="6">
        <f t="shared" si="18"/>
        <v>6277326</v>
      </c>
      <c r="J49" s="6">
        <f t="shared" si="13"/>
        <v>40066024</v>
      </c>
    </row>
    <row r="50" spans="1:10" x14ac:dyDescent="0.3">
      <c r="A50" s="2">
        <v>10621</v>
      </c>
      <c r="B50" s="2" t="s">
        <v>18</v>
      </c>
      <c r="C50" s="5"/>
      <c r="D50" s="6">
        <f t="shared" si="11"/>
        <v>24472460.620000001</v>
      </c>
      <c r="E50" s="6">
        <f t="shared" si="11"/>
        <v>21467654.079999998</v>
      </c>
      <c r="F50" s="6">
        <f t="shared" si="11"/>
        <v>13291398.18</v>
      </c>
      <c r="G50" s="6">
        <f t="shared" si="11"/>
        <v>4491752.66</v>
      </c>
      <c r="H50" s="6">
        <f t="shared" ref="H50:I50" si="19">+H11+H30</f>
        <v>8064983.7400000002</v>
      </c>
      <c r="I50" s="6">
        <f t="shared" si="19"/>
        <v>2972638</v>
      </c>
      <c r="J50" s="6">
        <f t="shared" si="13"/>
        <v>74760887.280000001</v>
      </c>
    </row>
    <row r="51" spans="1:10" x14ac:dyDescent="0.3">
      <c r="A51" s="2">
        <v>10622</v>
      </c>
      <c r="B51" s="2" t="s">
        <v>19</v>
      </c>
      <c r="C51" s="5"/>
      <c r="D51" s="6">
        <f t="shared" si="11"/>
        <v>479565989.97000003</v>
      </c>
      <c r="E51" s="6">
        <f t="shared" si="11"/>
        <v>182194808.97999999</v>
      </c>
      <c r="F51" s="6">
        <f t="shared" si="11"/>
        <v>265304317.02000001</v>
      </c>
      <c r="G51" s="6">
        <f t="shared" si="11"/>
        <v>210450500.30000001</v>
      </c>
      <c r="H51" s="6">
        <f t="shared" ref="H51:I51" si="20">+H12+H31</f>
        <v>388017726.44</v>
      </c>
      <c r="I51" s="6">
        <f t="shared" si="20"/>
        <v>210909986</v>
      </c>
      <c r="J51" s="6">
        <f t="shared" si="13"/>
        <v>1736443328.71</v>
      </c>
    </row>
    <row r="52" spans="1:10" x14ac:dyDescent="0.3">
      <c r="A52" s="2">
        <v>10631</v>
      </c>
      <c r="B52" s="2" t="s">
        <v>20</v>
      </c>
      <c r="C52" s="5"/>
      <c r="D52" s="6">
        <f t="shared" si="11"/>
        <v>721662902.94000006</v>
      </c>
      <c r="E52" s="6">
        <f t="shared" si="11"/>
        <v>353455669.44999999</v>
      </c>
      <c r="F52" s="6">
        <f t="shared" si="11"/>
        <v>182396093.22</v>
      </c>
      <c r="G52" s="6">
        <f t="shared" si="11"/>
        <v>162010765.45000002</v>
      </c>
      <c r="H52" s="6">
        <f t="shared" ref="H52:I52" si="21">+H13+H32</f>
        <v>466840460.55000001</v>
      </c>
      <c r="I52" s="6">
        <f t="shared" si="21"/>
        <v>169749201</v>
      </c>
      <c r="J52" s="6">
        <f t="shared" si="13"/>
        <v>2056115092.6100001</v>
      </c>
    </row>
    <row r="53" spans="1:10" x14ac:dyDescent="0.3">
      <c r="A53" s="2">
        <v>10641</v>
      </c>
      <c r="B53" s="2" t="s">
        <v>21</v>
      </c>
      <c r="C53" s="5"/>
      <c r="D53" s="6">
        <f t="shared" si="11"/>
        <v>40286885.159999996</v>
      </c>
      <c r="E53" s="6">
        <f t="shared" si="11"/>
        <v>72897.23</v>
      </c>
      <c r="F53" s="6">
        <f t="shared" si="11"/>
        <v>335589.98999999976</v>
      </c>
      <c r="G53" s="6">
        <f t="shared" si="11"/>
        <v>1132331.4300000016</v>
      </c>
      <c r="H53" s="6">
        <f t="shared" ref="H53:I53" si="22">+H14+H33</f>
        <v>2743681.39</v>
      </c>
      <c r="I53" s="6">
        <f t="shared" si="22"/>
        <v>3872836</v>
      </c>
      <c r="J53" s="6">
        <f t="shared" si="13"/>
        <v>48444221.199999996</v>
      </c>
    </row>
    <row r="54" spans="1:10" x14ac:dyDescent="0.3">
      <c r="A54" s="2">
        <v>10699</v>
      </c>
      <c r="B54" s="2" t="s">
        <v>22</v>
      </c>
      <c r="C54" s="5"/>
      <c r="D54" s="6">
        <f t="shared" si="11"/>
        <v>726160</v>
      </c>
      <c r="E54" s="6">
        <f t="shared" si="11"/>
        <v>0</v>
      </c>
      <c r="F54" s="6">
        <f t="shared" si="11"/>
        <v>665290.6</v>
      </c>
      <c r="G54" s="6">
        <f t="shared" si="11"/>
        <v>0</v>
      </c>
      <c r="H54" s="6">
        <f t="shared" ref="H54:I54" si="23">+H15+H34</f>
        <v>4331.6000000000004</v>
      </c>
      <c r="I54" s="6">
        <f t="shared" si="23"/>
        <v>0</v>
      </c>
      <c r="J54" s="6">
        <f t="shared" si="13"/>
        <v>1395782.2000000002</v>
      </c>
    </row>
    <row r="55" spans="1:10" x14ac:dyDescent="0.3">
      <c r="A55" s="2"/>
      <c r="B55" s="2"/>
      <c r="C55" s="2"/>
      <c r="D55" s="6"/>
      <c r="E55" s="6"/>
      <c r="F55" s="6"/>
      <c r="G55" s="6"/>
      <c r="H55" s="6"/>
      <c r="I55" s="6"/>
      <c r="J55" s="6">
        <f t="shared" si="13"/>
        <v>0</v>
      </c>
    </row>
    <row r="56" spans="1:10" x14ac:dyDescent="0.3">
      <c r="A56" s="7"/>
      <c r="B56" s="7"/>
      <c r="C56" s="7" t="s">
        <v>23</v>
      </c>
      <c r="D56" s="8">
        <f>SUM(D42:D55)</f>
        <v>5909079196.0300007</v>
      </c>
      <c r="E56" s="8">
        <f t="shared" ref="E56:I56" si="24">SUM(E42:E55)</f>
        <v>1962435272.9299998</v>
      </c>
      <c r="F56" s="8">
        <f t="shared" si="24"/>
        <v>1867559532.1400001</v>
      </c>
      <c r="G56" s="8">
        <f t="shared" si="24"/>
        <v>1603798055.1800003</v>
      </c>
      <c r="H56" s="8">
        <f t="shared" ref="H56" si="25">SUM(H42:H55)</f>
        <v>2433845942.9299998</v>
      </c>
      <c r="I56" s="8">
        <f t="shared" si="24"/>
        <v>1806838568</v>
      </c>
      <c r="J56" s="8">
        <f t="shared" ref="J56" si="26">SUM(J42:J55)</f>
        <v>15583556567.210003</v>
      </c>
    </row>
    <row r="57" spans="1:10" x14ac:dyDescent="0.3">
      <c r="A57" s="7"/>
      <c r="B57" s="7"/>
      <c r="C57" s="7" t="s">
        <v>24</v>
      </c>
      <c r="D57" s="9">
        <f>+D56/10^7</f>
        <v>590.9079196030001</v>
      </c>
      <c r="E57" s="9">
        <f t="shared" ref="E57:I57" si="27">+E56/10^7</f>
        <v>196.24352729299997</v>
      </c>
      <c r="F57" s="9">
        <f t="shared" si="27"/>
        <v>186.75595321400002</v>
      </c>
      <c r="G57" s="9">
        <f t="shared" si="27"/>
        <v>160.37980551800004</v>
      </c>
      <c r="H57" s="9">
        <f t="shared" ref="H57" si="28">+H56/10^7</f>
        <v>243.38459429299999</v>
      </c>
      <c r="I57" s="9">
        <f t="shared" si="27"/>
        <v>180.6838568</v>
      </c>
      <c r="J57" s="9">
        <f t="shared" ref="J57" si="29">+J56/10^7</f>
        <v>1558.3556567210003</v>
      </c>
    </row>
  </sheetData>
  <mergeCells count="2">
    <mergeCell ref="C1:I1"/>
    <mergeCell ref="A20:I20"/>
  </mergeCells>
  <phoneticPr fontId="7" type="noConversion"/>
  <pageMargins left="0.70866141732283472" right="0.70866141732283472" top="0.74803149606299213" bottom="0.74803149606299213" header="0.31496062992125984" footer="0.31496062992125984"/>
  <pageSetup paperSize="9" scale="75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2"/>
  <sheetViews>
    <sheetView tabSelected="1" topLeftCell="C1" workbookViewId="0">
      <selection activeCell="O7" sqref="O7"/>
    </sheetView>
  </sheetViews>
  <sheetFormatPr defaultColWidth="11.19921875" defaultRowHeight="15.6" x14ac:dyDescent="0.3"/>
  <cols>
    <col min="1" max="1" width="40.296875" customWidth="1"/>
    <col min="2" max="2" width="12.19921875" bestFit="1" customWidth="1"/>
    <col min="3" max="14" width="13.59765625" bestFit="1" customWidth="1"/>
    <col min="15" max="15" width="12.59765625" bestFit="1" customWidth="1"/>
  </cols>
  <sheetData>
    <row r="1" spans="1:15" x14ac:dyDescent="0.3">
      <c r="A1" s="13" t="s">
        <v>29</v>
      </c>
      <c r="B1" s="36" t="s">
        <v>30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</row>
    <row r="2" spans="1:15" x14ac:dyDescent="0.3">
      <c r="A2" s="14" t="s">
        <v>31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6"/>
      <c r="N2" s="16"/>
      <c r="O2" s="16"/>
    </row>
    <row r="3" spans="1:15" x14ac:dyDescent="0.3">
      <c r="A3" s="17" t="s">
        <v>32</v>
      </c>
      <c r="B3" s="30">
        <v>1633216531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16"/>
    </row>
    <row r="4" spans="1:15" x14ac:dyDescent="0.3">
      <c r="A4" s="17" t="s">
        <v>33</v>
      </c>
      <c r="B4" s="35">
        <f>B3*0.9</f>
        <v>1469894877.9000001</v>
      </c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16"/>
    </row>
    <row r="5" spans="1:15" x14ac:dyDescent="0.3">
      <c r="A5" s="18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6"/>
      <c r="N5" s="16"/>
      <c r="O5" s="16"/>
    </row>
    <row r="6" spans="1:15" x14ac:dyDescent="0.3">
      <c r="A6" s="20" t="s">
        <v>34</v>
      </c>
      <c r="B6" s="21"/>
      <c r="C6" s="22" t="s">
        <v>35</v>
      </c>
      <c r="D6" s="22" t="s">
        <v>36</v>
      </c>
      <c r="E6" s="22" t="s">
        <v>37</v>
      </c>
      <c r="F6" s="22" t="s">
        <v>38</v>
      </c>
      <c r="G6" s="22" t="s">
        <v>39</v>
      </c>
      <c r="H6" s="22" t="s">
        <v>40</v>
      </c>
      <c r="I6" s="22" t="s">
        <v>41</v>
      </c>
      <c r="J6" s="22" t="s">
        <v>42</v>
      </c>
      <c r="K6" s="22" t="s">
        <v>43</v>
      </c>
      <c r="L6" s="22" t="s">
        <v>44</v>
      </c>
      <c r="M6" s="22" t="s">
        <v>45</v>
      </c>
      <c r="N6" s="22" t="s">
        <v>46</v>
      </c>
      <c r="O6" s="22" t="s">
        <v>53</v>
      </c>
    </row>
    <row r="7" spans="1:15" x14ac:dyDescent="0.3">
      <c r="A7" s="23" t="s">
        <v>47</v>
      </c>
      <c r="B7" s="24"/>
      <c r="C7" s="24">
        <v>5.28E-2</v>
      </c>
      <c r="D7" s="24">
        <v>5.28E-2</v>
      </c>
      <c r="E7" s="24">
        <v>5.28E-2</v>
      </c>
      <c r="F7" s="24">
        <v>5.28E-2</v>
      </c>
      <c r="G7" s="24">
        <v>5.28E-2</v>
      </c>
      <c r="H7" s="24">
        <v>5.28E-2</v>
      </c>
      <c r="I7" s="24">
        <v>5.28E-2</v>
      </c>
      <c r="J7" s="24">
        <v>5.28E-2</v>
      </c>
      <c r="K7" s="24">
        <v>5.28E-2</v>
      </c>
      <c r="L7" s="24">
        <v>5.28E-2</v>
      </c>
      <c r="M7" s="24">
        <v>5.28E-2</v>
      </c>
      <c r="N7" s="24">
        <v>5.28E-2</v>
      </c>
      <c r="O7" s="38">
        <v>5.28E-2</v>
      </c>
    </row>
    <row r="8" spans="1:15" ht="28.8" x14ac:dyDescent="0.3">
      <c r="A8" s="23" t="s">
        <v>48</v>
      </c>
      <c r="B8" s="25"/>
      <c r="C8" s="25">
        <f>MAX(MIN($B$3*C7,$B$4-C5-SUM($B$8:B8)),0)</f>
        <v>86233832.836799994</v>
      </c>
      <c r="D8" s="25">
        <f>MAX(MIN($B$3*D7,$B$4-D5-SUM($B$8:C8)),0)</f>
        <v>86233832.836799994</v>
      </c>
      <c r="E8" s="25">
        <f>MAX(MIN($B$3*E7,$B$4-E5-SUM($B$8:D8)),0)</f>
        <v>86233832.836799994</v>
      </c>
      <c r="F8" s="25">
        <f>MAX(MIN($B$3*F7,$B$4-F5-SUM($B$8:E8)),0)</f>
        <v>86233832.836799994</v>
      </c>
      <c r="G8" s="25">
        <f>MAX(MIN($B$3*G7,$B$4-G5-SUM($B$8:F8)),0)</f>
        <v>86233832.836799994</v>
      </c>
      <c r="H8" s="25">
        <f>MAX(MIN($B$3*H7,$B$4-H5-SUM($B$8:G8)),0)</f>
        <v>86233832.836799994</v>
      </c>
      <c r="I8" s="25">
        <f>MAX(MIN($B$3*I7,$B$4-I5-SUM($B$8:H8)),0)</f>
        <v>86233832.836799994</v>
      </c>
      <c r="J8" s="25">
        <f>MAX(MIN($B$3*J7,$B$4-J5-SUM($B$8:I8)),0)</f>
        <v>86233832.836799994</v>
      </c>
      <c r="K8" s="25">
        <f>MAX(MIN($B$3*K7,$B$4-K5-SUM($B$8:J8)),0)</f>
        <v>86233832.836799994</v>
      </c>
      <c r="L8" s="25">
        <f>MAX(MIN($B$3*L7,$B$4-L5-SUM($B$8:K8)),0)</f>
        <v>86233832.836799994</v>
      </c>
      <c r="M8" s="25">
        <f>MAX(MIN($B$3*M7,$B$4-M5-SUM($B$8:L8)),0)</f>
        <v>86233832.836799994</v>
      </c>
      <c r="N8" s="25">
        <f>MAX(MIN($B$3*N7,$B$4-N5-SUM($B$8:M8)),0)</f>
        <v>86233832.836799994</v>
      </c>
      <c r="O8" s="25">
        <f>MAX(MIN($B$3*O7,$B$4-O5-SUM($B$8:N8)),0)</f>
        <v>86233832.836799994</v>
      </c>
    </row>
    <row r="9" spans="1:15" ht="28.8" x14ac:dyDescent="0.3">
      <c r="A9" s="23" t="s">
        <v>49</v>
      </c>
      <c r="B9" s="37">
        <f>SUM(B8:O8)</f>
        <v>1121039826.8783998</v>
      </c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</row>
    <row r="10" spans="1:15" ht="28.8" x14ac:dyDescent="0.3">
      <c r="A10" s="23" t="s">
        <v>50</v>
      </c>
      <c r="B10" s="37">
        <f>(B4-B9)/23</f>
        <v>15167610.913982619</v>
      </c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</row>
    <row r="11" spans="1:15" x14ac:dyDescent="0.3">
      <c r="A11" s="26" t="s">
        <v>51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</row>
    <row r="12" spans="1:15" ht="28.8" x14ac:dyDescent="0.3">
      <c r="A12" s="27" t="s">
        <v>52</v>
      </c>
    </row>
  </sheetData>
  <mergeCells count="4">
    <mergeCell ref="B4:N4"/>
    <mergeCell ref="B1:O1"/>
    <mergeCell ref="B9:O9"/>
    <mergeCell ref="B10:O10"/>
  </mergeCells>
  <printOptions horizontalCentered="1"/>
  <pageMargins left="0.70866141732283472" right="0" top="0.74803149606299213" bottom="0.74803149606299213" header="0.31496062992125984" footer="0.31496062992125984"/>
  <pageSetup paperSize="9" scale="58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Sheet2</vt:lpstr>
      <vt:lpstr>Sheet1!Print_Area</vt:lpstr>
      <vt:lpstr>Sheet2!Print_Area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MGVCL</cp:lastModifiedBy>
  <cp:lastPrinted>2023-02-03T05:40:47Z</cp:lastPrinted>
  <dcterms:created xsi:type="dcterms:W3CDTF">2023-01-24T08:10:13Z</dcterms:created>
  <dcterms:modified xsi:type="dcterms:W3CDTF">2023-02-06T06:46:25Z</dcterms:modified>
</cp:coreProperties>
</file>